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30936" windowHeight="16776"/>
  </bookViews>
  <sheets>
    <sheet name="Форма 1" sheetId="1" r:id="rId1"/>
    <sheet name="Форма 2" sheetId="2" r:id="rId2"/>
  </sheets>
  <definedNames>
    <definedName name="_xlnm._FilterDatabase" localSheetId="0" hidden="1">'Форма 1'!$A$15:$P$62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4" i="1" l="1"/>
  <c r="O44" i="1"/>
  <c r="N44" i="1"/>
  <c r="M44" i="1"/>
  <c r="L44" i="1"/>
  <c r="K44" i="1"/>
  <c r="J44" i="1"/>
  <c r="I44" i="1"/>
  <c r="H44" i="1"/>
  <c r="G44" i="1"/>
  <c r="P35" i="1"/>
  <c r="O35" i="1"/>
  <c r="N35" i="1"/>
  <c r="M35" i="1"/>
  <c r="L35" i="1"/>
  <c r="K35" i="1"/>
  <c r="J35" i="1"/>
  <c r="I35" i="1"/>
  <c r="H35" i="1"/>
  <c r="G35" i="1"/>
  <c r="H26" i="1"/>
  <c r="I26" i="1"/>
  <c r="J26" i="1"/>
  <c r="K26" i="1"/>
  <c r="L26" i="1"/>
  <c r="M26" i="1"/>
  <c r="N26" i="1"/>
  <c r="O26" i="1"/>
  <c r="P26" i="1"/>
  <c r="G26" i="1"/>
</calcChain>
</file>

<file path=xl/sharedStrings.xml><?xml version="1.0" encoding="utf-8"?>
<sst xmlns="http://schemas.openxmlformats.org/spreadsheetml/2006/main" count="177" uniqueCount="70">
  <si>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</si>
  <si>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</si>
  <si>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</si>
  <si>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</si>
  <si>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</si>
  <si>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</si>
  <si>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</si>
  <si>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</si>
  <si>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</si>
  <si>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</si>
  <si>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</si>
  <si>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</si>
  <si>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</si>
  <si>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</si>
  <si>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</si>
  <si>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</si>
  <si>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</si>
  <si>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</si>
  <si>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</si>
  <si>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</si>
  <si>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</si>
  <si>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</si>
  <si>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</si>
  <si>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</si>
  <si>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</si>
  <si>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</si>
  <si>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</si>
  <si>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</si>
  <si>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</si>
  <si>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</si>
  <si>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</si>
  <si>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</si>
  <si>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</si>
  <si>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</si>
  <si>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</si>
  <si>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</si>
  <si>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</si>
  <si>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пр-кт Ленинский, д. 29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</si>
  <si>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</si>
  <si>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</si>
  <si>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</si>
  <si>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</si>
  <si>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</si>
  <si>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</si>
  <si>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</si>
  <si>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</si>
  <si>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</si>
  <si>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</si>
  <si>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</si>
  <si>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</si>
  <si>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пр-кт Ленинский, д. 35</t>
  </si>
  <si>
    <t>1.3</t>
  </si>
  <si>
    <t>г. Норильск, пр-кт Ленинский, д. 39Б</t>
  </si>
  <si>
    <t>1.4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</si>
  <si>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</si>
  <si>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</si>
  <si>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</si>
  <si>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</si>
  <si>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</si>
  <si>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</si>
  <si>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</si>
  <si>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</si>
  <si>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</si>
  <si>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</si>
  <si>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 xml:space="preserve">
</t>
  </si>
  <si>
    <t>УТВЕРЖДЕН
постановлением Администрации города Норильска от 28.03.2022 № 177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</si>
  <si>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2024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</si>
  <si>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2024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</si>
  <si>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2024 год</t>
  </si>
  <si>
    <t>Приложение 1
к постановлению Администрации города Норильска  
от 19.12 2024 г. №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</si>
</sst>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workbookViewId="0">
      <selection activeCell="M1" sqref="M1:P4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3.5546875" customWidth="1"/>
    <col min="7" max="9" width="11.6640625" customWidth="1"/>
    <col min="10" max="10" width="13.5546875" customWidth="1"/>
    <col min="11" max="11" width="11.6640625" customWidth="1"/>
    <col min="12" max="12" width="12.88671875" customWidth="1"/>
    <col min="13" max="14" width="11.6640625" customWidth="1"/>
    <col min="15" max="15" width="12.6640625" customWidth="1"/>
    <col min="16" max="16" width="11.6640625" customWidth="1"/>
  </cols>
  <sheetData>
    <row r="1" spans="1:16" ht="12.75" customHeight="1" x14ac:dyDescent="0.25">
      <c r="K1" s="10"/>
      <c r="L1" s="10"/>
      <c r="M1" s="11" t="s">
        <v>69</v>
      </c>
      <c r="N1" s="11"/>
      <c r="O1" s="11"/>
      <c r="P1" s="11"/>
    </row>
    <row r="2" spans="1:16" x14ac:dyDescent="0.25">
      <c r="K2" s="10"/>
      <c r="L2" s="10"/>
      <c r="M2" s="11"/>
      <c r="N2" s="11"/>
      <c r="O2" s="11"/>
      <c r="P2" s="11"/>
    </row>
    <row r="3" spans="1:16" x14ac:dyDescent="0.25">
      <c r="K3" s="10"/>
      <c r="L3" s="10"/>
      <c r="M3" s="11"/>
      <c r="N3" s="11"/>
      <c r="O3" s="11"/>
      <c r="P3" s="11"/>
    </row>
    <row r="4" spans="1:16" x14ac:dyDescent="0.25">
      <c r="K4" s="10"/>
      <c r="L4" s="10"/>
      <c r="M4" s="11"/>
      <c r="N4" s="11"/>
      <c r="O4" s="11"/>
      <c r="P4" s="11"/>
    </row>
    <row r="5" spans="1:16" x14ac:dyDescent="0.25">
      <c r="J5" s="13"/>
      <c r="K5" s="13"/>
      <c r="L5" s="13"/>
      <c r="M5" s="13"/>
      <c r="N5" s="13"/>
      <c r="O5" s="13"/>
      <c r="P5" s="13"/>
    </row>
    <row r="6" spans="1:16" ht="47.25" customHeight="1" x14ac:dyDescent="0.25">
      <c r="J6" s="9" t="s">
        <v>64</v>
      </c>
      <c r="K6" s="9"/>
      <c r="L6" s="9"/>
      <c r="M6" s="14" t="s">
        <v>65</v>
      </c>
      <c r="N6" s="14"/>
      <c r="O6" s="14"/>
      <c r="P6" s="14"/>
    </row>
    <row r="7" spans="1:16" ht="66.75" customHeight="1" x14ac:dyDescent="0.25">
      <c r="A7" s="15" t="s">
        <v>66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x14ac:dyDescent="0.25">
      <c r="J8" s="16" t="s">
        <v>0</v>
      </c>
      <c r="K8" s="16"/>
      <c r="L8" s="16"/>
      <c r="M8" s="16"/>
      <c r="N8" s="16"/>
      <c r="O8" s="16"/>
      <c r="P8" s="16"/>
    </row>
    <row r="9" spans="1:16" ht="40.5" customHeight="1" x14ac:dyDescent="0.25">
      <c r="A9" s="12" t="s">
        <v>67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1" spans="1:16" x14ac:dyDescent="0.25">
      <c r="A11" s="17" t="s">
        <v>1</v>
      </c>
      <c r="B11" s="17" t="s">
        <v>2</v>
      </c>
      <c r="C11" s="17" t="s">
        <v>3</v>
      </c>
      <c r="D11" s="18" t="s">
        <v>4</v>
      </c>
      <c r="E11" s="18"/>
      <c r="F11" s="18" t="s">
        <v>5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x14ac:dyDescent="0.25">
      <c r="A12" s="17"/>
      <c r="B12" s="17"/>
      <c r="C12" s="17"/>
      <c r="D12" s="18"/>
      <c r="E12" s="18"/>
      <c r="F12" s="17" t="s">
        <v>6</v>
      </c>
      <c r="G12" s="18" t="s">
        <v>7</v>
      </c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53.25" customHeight="1" x14ac:dyDescent="0.25">
      <c r="A13" s="17"/>
      <c r="B13" s="17"/>
      <c r="C13" s="17"/>
      <c r="D13" s="18"/>
      <c r="E13" s="18"/>
      <c r="F13" s="17"/>
      <c r="G13" s="17" t="s">
        <v>8</v>
      </c>
      <c r="H13" s="17" t="s">
        <v>9</v>
      </c>
      <c r="I13" s="18" t="s">
        <v>10</v>
      </c>
      <c r="J13" s="18"/>
      <c r="K13" s="18"/>
      <c r="L13" s="18"/>
      <c r="M13" s="18"/>
      <c r="N13" s="17" t="s">
        <v>11</v>
      </c>
      <c r="O13" s="17" t="s">
        <v>12</v>
      </c>
      <c r="P13" s="17" t="s">
        <v>13</v>
      </c>
    </row>
    <row r="14" spans="1:16" ht="175.95" customHeight="1" x14ac:dyDescent="0.25">
      <c r="A14" s="17"/>
      <c r="B14" s="17"/>
      <c r="C14" s="17"/>
      <c r="D14" s="18"/>
      <c r="E14" s="18"/>
      <c r="F14" s="17"/>
      <c r="G14" s="17"/>
      <c r="H14" s="17"/>
      <c r="I14" s="4" t="s">
        <v>14</v>
      </c>
      <c r="J14" s="4" t="s">
        <v>15</v>
      </c>
      <c r="K14" s="4" t="s">
        <v>16</v>
      </c>
      <c r="L14" s="4" t="s">
        <v>17</v>
      </c>
      <c r="M14" s="4" t="s">
        <v>18</v>
      </c>
      <c r="N14" s="17"/>
      <c r="O14" s="17"/>
      <c r="P14" s="17"/>
    </row>
    <row r="15" spans="1:16" x14ac:dyDescent="0.25">
      <c r="A15" s="2" t="s">
        <v>19</v>
      </c>
      <c r="B15" s="2" t="s">
        <v>20</v>
      </c>
      <c r="C15" s="2" t="s">
        <v>21</v>
      </c>
      <c r="D15" s="18" t="s">
        <v>22</v>
      </c>
      <c r="E15" s="18"/>
      <c r="F15" s="2" t="s">
        <v>23</v>
      </c>
      <c r="G15" s="2" t="s">
        <v>24</v>
      </c>
      <c r="H15" s="2" t="s">
        <v>25</v>
      </c>
      <c r="I15" s="2" t="s">
        <v>26</v>
      </c>
      <c r="J15" s="2" t="s">
        <v>27</v>
      </c>
      <c r="K15" s="2" t="s">
        <v>28</v>
      </c>
      <c r="L15" s="2" t="s">
        <v>29</v>
      </c>
      <c r="M15" s="2" t="s">
        <v>30</v>
      </c>
      <c r="N15" s="2" t="s">
        <v>31</v>
      </c>
      <c r="O15" s="2" t="s">
        <v>32</v>
      </c>
      <c r="P15" s="2" t="s">
        <v>33</v>
      </c>
    </row>
    <row r="16" spans="1:16" x14ac:dyDescent="0.25">
      <c r="A16" s="18" t="s">
        <v>34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x14ac:dyDescent="0.25">
      <c r="A17" s="18" t="s">
        <v>35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26.4" x14ac:dyDescent="0.25">
      <c r="A18" s="19" t="s">
        <v>36</v>
      </c>
      <c r="B18" s="19" t="s">
        <v>37</v>
      </c>
      <c r="C18" s="20">
        <v>5630.6</v>
      </c>
      <c r="D18" s="19" t="s">
        <v>38</v>
      </c>
      <c r="E18" s="6" t="s">
        <v>39</v>
      </c>
      <c r="F18" s="7">
        <v>79452732.299999997</v>
      </c>
      <c r="G18" s="6"/>
      <c r="H18" s="6"/>
      <c r="I18" s="6"/>
      <c r="J18" s="7">
        <v>65352234.57</v>
      </c>
      <c r="K18" s="6"/>
      <c r="L18" s="7">
        <v>8274954.9800000004</v>
      </c>
      <c r="M18" s="7">
        <v>5825542.75</v>
      </c>
      <c r="N18" s="6"/>
      <c r="O18" s="6"/>
      <c r="P18" s="6"/>
    </row>
    <row r="19" spans="1:16" ht="52.8" x14ac:dyDescent="0.25">
      <c r="A19" s="19"/>
      <c r="B19" s="19"/>
      <c r="C19" s="20"/>
      <c r="D19" s="19"/>
      <c r="E19" s="6" t="s">
        <v>40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92.4" x14ac:dyDescent="0.25">
      <c r="A20" s="19"/>
      <c r="B20" s="19"/>
      <c r="C20" s="20"/>
      <c r="D20" s="19" t="s">
        <v>41</v>
      </c>
      <c r="E20" s="6" t="s">
        <v>42</v>
      </c>
      <c r="F20" s="7">
        <v>0</v>
      </c>
      <c r="G20" s="6"/>
      <c r="H20" s="6"/>
      <c r="I20" s="6"/>
      <c r="J20" s="7">
        <v>0</v>
      </c>
      <c r="K20" s="6"/>
      <c r="L20" s="7">
        <v>0</v>
      </c>
      <c r="M20" s="7">
        <v>0</v>
      </c>
      <c r="N20" s="6"/>
      <c r="O20" s="6"/>
      <c r="P20" s="6"/>
    </row>
    <row r="21" spans="1:16" x14ac:dyDescent="0.25">
      <c r="A21" s="19"/>
      <c r="B21" s="19"/>
      <c r="C21" s="20"/>
      <c r="D21" s="19"/>
      <c r="E21" s="6" t="s">
        <v>43</v>
      </c>
      <c r="F21" s="7">
        <v>0</v>
      </c>
      <c r="G21" s="6"/>
      <c r="H21" s="6"/>
      <c r="I21" s="6"/>
      <c r="J21" s="7">
        <v>0</v>
      </c>
      <c r="K21" s="6"/>
      <c r="L21" s="7">
        <v>0</v>
      </c>
      <c r="M21" s="7">
        <v>0</v>
      </c>
      <c r="N21" s="6"/>
      <c r="O21" s="6"/>
      <c r="P21" s="6"/>
    </row>
    <row r="22" spans="1:16" x14ac:dyDescent="0.25">
      <c r="A22" s="19"/>
      <c r="B22" s="19"/>
      <c r="C22" s="20"/>
      <c r="D22" s="19"/>
      <c r="E22" s="6" t="s">
        <v>44</v>
      </c>
      <c r="F22" s="7">
        <v>0</v>
      </c>
      <c r="G22" s="6"/>
      <c r="H22" s="6"/>
      <c r="I22" s="6"/>
      <c r="J22" s="7">
        <v>0</v>
      </c>
      <c r="K22" s="6"/>
      <c r="L22" s="7">
        <v>0</v>
      </c>
      <c r="M22" s="7">
        <v>0</v>
      </c>
      <c r="N22" s="6"/>
      <c r="O22" s="6"/>
      <c r="P22" s="6"/>
    </row>
    <row r="23" spans="1:16" x14ac:dyDescent="0.25">
      <c r="A23" s="19"/>
      <c r="B23" s="19"/>
      <c r="C23" s="20"/>
      <c r="D23" s="19"/>
      <c r="E23" s="6" t="s">
        <v>45</v>
      </c>
      <c r="F23" s="7">
        <v>0</v>
      </c>
      <c r="G23" s="6"/>
      <c r="H23" s="6"/>
      <c r="I23" s="6"/>
      <c r="J23" s="7">
        <v>0</v>
      </c>
      <c r="K23" s="6"/>
      <c r="L23" s="7">
        <v>0</v>
      </c>
      <c r="M23" s="7">
        <v>0</v>
      </c>
      <c r="N23" s="6"/>
      <c r="O23" s="6"/>
      <c r="P23" s="6"/>
    </row>
    <row r="24" spans="1:16" x14ac:dyDescent="0.25">
      <c r="A24" s="19"/>
      <c r="B24" s="19"/>
      <c r="C24" s="20"/>
      <c r="D24" s="21" t="s">
        <v>46</v>
      </c>
      <c r="E24" s="21"/>
      <c r="F24" s="7">
        <v>79452732.299999997</v>
      </c>
      <c r="G24" s="6"/>
      <c r="H24" s="6"/>
      <c r="I24" s="6"/>
      <c r="J24" s="7">
        <v>65352234.57</v>
      </c>
      <c r="K24" s="6"/>
      <c r="L24" s="7">
        <v>8274954.9800000004</v>
      </c>
      <c r="M24" s="7">
        <v>5825542.75</v>
      </c>
      <c r="N24" s="6"/>
      <c r="O24" s="6"/>
      <c r="P24" s="6"/>
    </row>
    <row r="25" spans="1:16" ht="52.2" customHeight="1" x14ac:dyDescent="0.25">
      <c r="A25" s="19"/>
      <c r="B25" s="19"/>
      <c r="C25" s="20"/>
      <c r="D25" s="21" t="s">
        <v>47</v>
      </c>
      <c r="E25" s="21"/>
      <c r="F25" s="7">
        <v>14110.88</v>
      </c>
      <c r="G25" s="6"/>
      <c r="H25" s="6"/>
      <c r="I25" s="6"/>
      <c r="J25" s="7">
        <v>11606.62</v>
      </c>
      <c r="K25" s="6"/>
      <c r="L25" s="7">
        <v>1469.64</v>
      </c>
      <c r="M25" s="7">
        <v>1034.6199999999999</v>
      </c>
      <c r="N25" s="6"/>
      <c r="O25" s="6"/>
      <c r="P25" s="6"/>
    </row>
    <row r="26" spans="1:16" ht="52.2" customHeight="1" x14ac:dyDescent="0.25">
      <c r="A26" s="19"/>
      <c r="B26" s="19"/>
      <c r="C26" s="20"/>
      <c r="D26" s="21" t="s">
        <v>48</v>
      </c>
      <c r="E26" s="21"/>
      <c r="F26" s="6"/>
      <c r="G26" s="8" t="str">
        <f>IF(G25="","",G25)</f>
        <v/>
      </c>
      <c r="H26" s="8" t="str">
        <f t="shared" ref="H26:P26" si="0">IF(H25="","",H25)</f>
        <v/>
      </c>
      <c r="I26" s="8" t="str">
        <f t="shared" si="0"/>
        <v/>
      </c>
      <c r="J26" s="8">
        <f t="shared" si="0"/>
        <v>11606.62</v>
      </c>
      <c r="K26" s="8" t="str">
        <f t="shared" si="0"/>
        <v/>
      </c>
      <c r="L26" s="8">
        <f t="shared" si="0"/>
        <v>1469.64</v>
      </c>
      <c r="M26" s="8">
        <f t="shared" si="0"/>
        <v>1034.6199999999999</v>
      </c>
      <c r="N26" s="8" t="str">
        <f t="shared" si="0"/>
        <v/>
      </c>
      <c r="O26" s="8" t="str">
        <f t="shared" si="0"/>
        <v/>
      </c>
      <c r="P26" s="8" t="str">
        <f t="shared" si="0"/>
        <v/>
      </c>
    </row>
    <row r="27" spans="1:16" ht="26.4" x14ac:dyDescent="0.25">
      <c r="A27" s="19" t="s">
        <v>49</v>
      </c>
      <c r="B27" s="19" t="s">
        <v>50</v>
      </c>
      <c r="C27" s="20">
        <v>3502.06</v>
      </c>
      <c r="D27" s="19" t="s">
        <v>38</v>
      </c>
      <c r="E27" s="6" t="s">
        <v>39</v>
      </c>
      <c r="F27" s="7">
        <v>49417155.490000002</v>
      </c>
      <c r="G27" s="6"/>
      <c r="H27" s="6"/>
      <c r="I27" s="6"/>
      <c r="J27" s="7">
        <v>40647079.640000001</v>
      </c>
      <c r="K27" s="6"/>
      <c r="L27" s="7">
        <v>5146767.46</v>
      </c>
      <c r="M27" s="7">
        <v>3623308.39</v>
      </c>
      <c r="N27" s="6"/>
      <c r="O27" s="6"/>
      <c r="P27" s="6"/>
    </row>
    <row r="28" spans="1:16" ht="52.8" x14ac:dyDescent="0.25">
      <c r="A28" s="19"/>
      <c r="B28" s="19"/>
      <c r="C28" s="20"/>
      <c r="D28" s="19"/>
      <c r="E28" s="6" t="s">
        <v>40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92.4" x14ac:dyDescent="0.25">
      <c r="A29" s="19"/>
      <c r="B29" s="19"/>
      <c r="C29" s="20"/>
      <c r="D29" s="19" t="s">
        <v>41</v>
      </c>
      <c r="E29" s="6" t="s">
        <v>42</v>
      </c>
      <c r="F29" s="7">
        <v>0</v>
      </c>
      <c r="G29" s="6"/>
      <c r="H29" s="6"/>
      <c r="I29" s="6"/>
      <c r="J29" s="7">
        <v>0</v>
      </c>
      <c r="K29" s="6"/>
      <c r="L29" s="7">
        <v>0</v>
      </c>
      <c r="M29" s="7">
        <v>0</v>
      </c>
      <c r="N29" s="6"/>
      <c r="O29" s="6"/>
      <c r="P29" s="6"/>
    </row>
    <row r="30" spans="1:16" x14ac:dyDescent="0.25">
      <c r="A30" s="19"/>
      <c r="B30" s="19"/>
      <c r="C30" s="20"/>
      <c r="D30" s="19"/>
      <c r="E30" s="6" t="s">
        <v>43</v>
      </c>
      <c r="F30" s="7">
        <v>0</v>
      </c>
      <c r="G30" s="6"/>
      <c r="H30" s="6"/>
      <c r="I30" s="6"/>
      <c r="J30" s="7">
        <v>0</v>
      </c>
      <c r="K30" s="6"/>
      <c r="L30" s="7">
        <v>0</v>
      </c>
      <c r="M30" s="7">
        <v>0</v>
      </c>
      <c r="N30" s="6"/>
      <c r="O30" s="6"/>
      <c r="P30" s="6"/>
    </row>
    <row r="31" spans="1:16" x14ac:dyDescent="0.25">
      <c r="A31" s="19"/>
      <c r="B31" s="19"/>
      <c r="C31" s="20"/>
      <c r="D31" s="19"/>
      <c r="E31" s="6" t="s">
        <v>44</v>
      </c>
      <c r="F31" s="7">
        <v>0</v>
      </c>
      <c r="G31" s="6"/>
      <c r="H31" s="6"/>
      <c r="I31" s="6"/>
      <c r="J31" s="7">
        <v>0</v>
      </c>
      <c r="K31" s="6"/>
      <c r="L31" s="7">
        <v>0</v>
      </c>
      <c r="M31" s="7">
        <v>0</v>
      </c>
      <c r="N31" s="6"/>
      <c r="O31" s="6"/>
      <c r="P31" s="6"/>
    </row>
    <row r="32" spans="1:16" x14ac:dyDescent="0.25">
      <c r="A32" s="19"/>
      <c r="B32" s="19"/>
      <c r="C32" s="20"/>
      <c r="D32" s="19"/>
      <c r="E32" s="6" t="s">
        <v>45</v>
      </c>
      <c r="F32" s="7">
        <v>0</v>
      </c>
      <c r="G32" s="6"/>
      <c r="H32" s="6"/>
      <c r="I32" s="6"/>
      <c r="J32" s="7">
        <v>0</v>
      </c>
      <c r="K32" s="6"/>
      <c r="L32" s="7">
        <v>0</v>
      </c>
      <c r="M32" s="7">
        <v>0</v>
      </c>
      <c r="N32" s="6"/>
      <c r="O32" s="6"/>
      <c r="P32" s="6"/>
    </row>
    <row r="33" spans="1:16" x14ac:dyDescent="0.25">
      <c r="A33" s="19"/>
      <c r="B33" s="19"/>
      <c r="C33" s="20"/>
      <c r="D33" s="21" t="s">
        <v>46</v>
      </c>
      <c r="E33" s="21"/>
      <c r="F33" s="7">
        <v>49417155.490000002</v>
      </c>
      <c r="G33" s="6"/>
      <c r="H33" s="6"/>
      <c r="I33" s="6"/>
      <c r="J33" s="7">
        <v>40647079.640000001</v>
      </c>
      <c r="K33" s="6"/>
      <c r="L33" s="7">
        <v>5146767.46</v>
      </c>
      <c r="M33" s="7">
        <v>3623308.39</v>
      </c>
      <c r="N33" s="6"/>
      <c r="O33" s="6"/>
      <c r="P33" s="6"/>
    </row>
    <row r="34" spans="1:16" ht="52.2" customHeight="1" x14ac:dyDescent="0.25">
      <c r="A34" s="19"/>
      <c r="B34" s="19"/>
      <c r="C34" s="20"/>
      <c r="D34" s="21" t="s">
        <v>47</v>
      </c>
      <c r="E34" s="21"/>
      <c r="F34" s="7">
        <v>14110.88</v>
      </c>
      <c r="G34" s="6"/>
      <c r="H34" s="6"/>
      <c r="I34" s="6"/>
      <c r="J34" s="7">
        <v>11606.62</v>
      </c>
      <c r="K34" s="6"/>
      <c r="L34" s="7">
        <v>1469.64</v>
      </c>
      <c r="M34" s="7">
        <v>1034.6199999999999</v>
      </c>
      <c r="N34" s="6"/>
      <c r="O34" s="6"/>
      <c r="P34" s="6"/>
    </row>
    <row r="35" spans="1:16" ht="52.2" customHeight="1" x14ac:dyDescent="0.25">
      <c r="A35" s="19"/>
      <c r="B35" s="19"/>
      <c r="C35" s="20"/>
      <c r="D35" s="21" t="s">
        <v>48</v>
      </c>
      <c r="E35" s="21"/>
      <c r="F35" s="6"/>
      <c r="G35" s="8" t="str">
        <f>IF(G34="","",G34)</f>
        <v/>
      </c>
      <c r="H35" s="8" t="str">
        <f t="shared" ref="H35" si="1">IF(H34="","",H34)</f>
        <v/>
      </c>
      <c r="I35" s="8" t="str">
        <f t="shared" ref="I35" si="2">IF(I34="","",I34)</f>
        <v/>
      </c>
      <c r="J35" s="8">
        <f t="shared" ref="J35" si="3">IF(J34="","",J34)</f>
        <v>11606.62</v>
      </c>
      <c r="K35" s="8" t="str">
        <f t="shared" ref="K35" si="4">IF(K34="","",K34)</f>
        <v/>
      </c>
      <c r="L35" s="8">
        <f t="shared" ref="L35" si="5">IF(L34="","",L34)</f>
        <v>1469.64</v>
      </c>
      <c r="M35" s="8">
        <f t="shared" ref="M35" si="6">IF(M34="","",M34)</f>
        <v>1034.6199999999999</v>
      </c>
      <c r="N35" s="8" t="str">
        <f t="shared" ref="N35" si="7">IF(N34="","",N34)</f>
        <v/>
      </c>
      <c r="O35" s="8" t="str">
        <f t="shared" ref="O35" si="8">IF(O34="","",O34)</f>
        <v/>
      </c>
      <c r="P35" s="8" t="str">
        <f t="shared" ref="P35" si="9">IF(P34="","",P34)</f>
        <v/>
      </c>
    </row>
    <row r="36" spans="1:16" ht="26.4" x14ac:dyDescent="0.25">
      <c r="A36" s="19" t="s">
        <v>51</v>
      </c>
      <c r="B36" s="19" t="s">
        <v>52</v>
      </c>
      <c r="C36" s="20">
        <v>3518</v>
      </c>
      <c r="D36" s="19" t="s">
        <v>38</v>
      </c>
      <c r="E36" s="6" t="s">
        <v>39</v>
      </c>
      <c r="F36" s="7">
        <v>79564706.280000001</v>
      </c>
      <c r="G36" s="6"/>
      <c r="H36" s="6"/>
      <c r="I36" s="6"/>
      <c r="J36" s="6"/>
      <c r="K36" s="6"/>
      <c r="L36" s="6"/>
      <c r="M36" s="6"/>
      <c r="N36" s="6"/>
      <c r="O36" s="7">
        <v>79564706.280000001</v>
      </c>
      <c r="P36" s="6"/>
    </row>
    <row r="37" spans="1:16" ht="52.8" x14ac:dyDescent="0.25">
      <c r="A37" s="19"/>
      <c r="B37" s="19"/>
      <c r="C37" s="20"/>
      <c r="D37" s="19"/>
      <c r="E37" s="6" t="s">
        <v>40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92.4" x14ac:dyDescent="0.25">
      <c r="A38" s="19"/>
      <c r="B38" s="19"/>
      <c r="C38" s="20"/>
      <c r="D38" s="19" t="s">
        <v>41</v>
      </c>
      <c r="E38" s="6" t="s">
        <v>42</v>
      </c>
      <c r="F38" s="7">
        <v>0</v>
      </c>
      <c r="G38" s="6"/>
      <c r="H38" s="6"/>
      <c r="I38" s="6"/>
      <c r="J38" s="6"/>
      <c r="K38" s="6"/>
      <c r="L38" s="6"/>
      <c r="M38" s="6"/>
      <c r="N38" s="6"/>
      <c r="O38" s="7">
        <v>0</v>
      </c>
      <c r="P38" s="6"/>
    </row>
    <row r="39" spans="1:16" x14ac:dyDescent="0.25">
      <c r="A39" s="19"/>
      <c r="B39" s="19"/>
      <c r="C39" s="20"/>
      <c r="D39" s="19"/>
      <c r="E39" s="6" t="s">
        <v>43</v>
      </c>
      <c r="F39" s="7">
        <v>0</v>
      </c>
      <c r="G39" s="6"/>
      <c r="H39" s="6"/>
      <c r="I39" s="6"/>
      <c r="J39" s="6"/>
      <c r="K39" s="6"/>
      <c r="L39" s="6"/>
      <c r="M39" s="6"/>
      <c r="N39" s="6"/>
      <c r="O39" s="7">
        <v>0</v>
      </c>
      <c r="P39" s="6"/>
    </row>
    <row r="40" spans="1:16" x14ac:dyDescent="0.25">
      <c r="A40" s="19"/>
      <c r="B40" s="19"/>
      <c r="C40" s="20"/>
      <c r="D40" s="19"/>
      <c r="E40" s="6" t="s">
        <v>44</v>
      </c>
      <c r="F40" s="7">
        <v>0</v>
      </c>
      <c r="G40" s="6"/>
      <c r="H40" s="6"/>
      <c r="I40" s="6"/>
      <c r="J40" s="6"/>
      <c r="K40" s="6"/>
      <c r="L40" s="6"/>
      <c r="M40" s="6"/>
      <c r="N40" s="6"/>
      <c r="O40" s="7">
        <v>0</v>
      </c>
      <c r="P40" s="6"/>
    </row>
    <row r="41" spans="1:16" x14ac:dyDescent="0.25">
      <c r="A41" s="19"/>
      <c r="B41" s="19"/>
      <c r="C41" s="20"/>
      <c r="D41" s="19"/>
      <c r="E41" s="6" t="s">
        <v>45</v>
      </c>
      <c r="F41" s="7">
        <v>0</v>
      </c>
      <c r="G41" s="6"/>
      <c r="H41" s="6"/>
      <c r="I41" s="6"/>
      <c r="J41" s="6"/>
      <c r="K41" s="6"/>
      <c r="L41" s="6"/>
      <c r="M41" s="6"/>
      <c r="N41" s="6"/>
      <c r="O41" s="7">
        <v>0</v>
      </c>
      <c r="P41" s="6"/>
    </row>
    <row r="42" spans="1:16" x14ac:dyDescent="0.25">
      <c r="A42" s="19"/>
      <c r="B42" s="19"/>
      <c r="C42" s="20"/>
      <c r="D42" s="21" t="s">
        <v>46</v>
      </c>
      <c r="E42" s="21"/>
      <c r="F42" s="7">
        <v>79564706.280000001</v>
      </c>
      <c r="G42" s="6"/>
      <c r="H42" s="6"/>
      <c r="I42" s="6"/>
      <c r="J42" s="6"/>
      <c r="K42" s="6"/>
      <c r="L42" s="6"/>
      <c r="M42" s="6"/>
      <c r="N42" s="6"/>
      <c r="O42" s="7">
        <v>79564706.280000001</v>
      </c>
      <c r="P42" s="6"/>
    </row>
    <row r="43" spans="1:16" ht="52.2" customHeight="1" x14ac:dyDescent="0.25">
      <c r="A43" s="19"/>
      <c r="B43" s="19"/>
      <c r="C43" s="20"/>
      <c r="D43" s="21" t="s">
        <v>47</v>
      </c>
      <c r="E43" s="21"/>
      <c r="F43" s="7">
        <v>22616.46</v>
      </c>
      <c r="G43" s="6"/>
      <c r="H43" s="6"/>
      <c r="I43" s="6"/>
      <c r="J43" s="6"/>
      <c r="K43" s="6"/>
      <c r="L43" s="6"/>
      <c r="M43" s="6"/>
      <c r="N43" s="6"/>
      <c r="O43" s="7">
        <v>22616.46</v>
      </c>
      <c r="P43" s="6"/>
    </row>
    <row r="44" spans="1:16" ht="52.2" customHeight="1" x14ac:dyDescent="0.25">
      <c r="A44" s="19"/>
      <c r="B44" s="19"/>
      <c r="C44" s="20"/>
      <c r="D44" s="21" t="s">
        <v>48</v>
      </c>
      <c r="E44" s="21"/>
      <c r="F44" s="6"/>
      <c r="G44" s="8" t="str">
        <f>IF(G43="","",G43)</f>
        <v/>
      </c>
      <c r="H44" s="8" t="str">
        <f t="shared" ref="H44" si="10">IF(H43="","",H43)</f>
        <v/>
      </c>
      <c r="I44" s="8" t="str">
        <f t="shared" ref="I44" si="11">IF(I43="","",I43)</f>
        <v/>
      </c>
      <c r="J44" s="8" t="str">
        <f t="shared" ref="J44" si="12">IF(J43="","",J43)</f>
        <v/>
      </c>
      <c r="K44" s="8" t="str">
        <f t="shared" ref="K44" si="13">IF(K43="","",K43)</f>
        <v/>
      </c>
      <c r="L44" s="8" t="str">
        <f t="shared" ref="L44" si="14">IF(L43="","",L43)</f>
        <v/>
      </c>
      <c r="M44" s="8" t="str">
        <f t="shared" ref="M44" si="15">IF(M43="","",M43)</f>
        <v/>
      </c>
      <c r="N44" s="8" t="str">
        <f t="shared" ref="N44" si="16">IF(N43="","",N43)</f>
        <v/>
      </c>
      <c r="O44" s="8">
        <f t="shared" ref="O44" si="17">IF(O43="","",O43)</f>
        <v>22616.46</v>
      </c>
      <c r="P44" s="8" t="str">
        <f t="shared" ref="P44" si="18">IF(P43="","",P43)</f>
        <v/>
      </c>
    </row>
    <row r="45" spans="1:16" ht="26.4" x14ac:dyDescent="0.25">
      <c r="A45" s="17" t="s">
        <v>53</v>
      </c>
      <c r="B45" s="17" t="s">
        <v>54</v>
      </c>
      <c r="C45" s="22">
        <v>12650.66</v>
      </c>
      <c r="D45" s="17" t="s">
        <v>38</v>
      </c>
      <c r="E45" s="2" t="s">
        <v>39</v>
      </c>
      <c r="F45" s="3">
        <v>208434594.06999999</v>
      </c>
      <c r="G45" s="2"/>
      <c r="H45" s="2"/>
      <c r="I45" s="2"/>
      <c r="J45" s="3">
        <v>105999314.20999999</v>
      </c>
      <c r="K45" s="2"/>
      <c r="L45" s="3">
        <v>13421722.439999999</v>
      </c>
      <c r="M45" s="3">
        <v>9448851.1400000006</v>
      </c>
      <c r="N45" s="2"/>
      <c r="O45" s="3">
        <v>79564706.280000001</v>
      </c>
      <c r="P45" s="2"/>
    </row>
    <row r="46" spans="1:16" ht="52.8" x14ac:dyDescent="0.25">
      <c r="A46" s="17"/>
      <c r="B46" s="17"/>
      <c r="C46" s="22"/>
      <c r="D46" s="17"/>
      <c r="E46" s="2" t="s">
        <v>40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ht="105.6" x14ac:dyDescent="0.25">
      <c r="A47" s="17"/>
      <c r="B47" s="17"/>
      <c r="C47" s="22"/>
      <c r="D47" s="17" t="s">
        <v>41</v>
      </c>
      <c r="E47" s="2" t="s">
        <v>42</v>
      </c>
      <c r="F47" s="3">
        <v>0</v>
      </c>
      <c r="G47" s="2"/>
      <c r="H47" s="2"/>
      <c r="I47" s="2"/>
      <c r="J47" s="3">
        <v>0</v>
      </c>
      <c r="K47" s="2"/>
      <c r="L47" s="3">
        <v>0</v>
      </c>
      <c r="M47" s="3">
        <v>0</v>
      </c>
      <c r="N47" s="2"/>
      <c r="O47" s="3">
        <v>0</v>
      </c>
      <c r="P47" s="2"/>
    </row>
    <row r="48" spans="1:16" x14ac:dyDescent="0.25">
      <c r="A48" s="17"/>
      <c r="B48" s="17"/>
      <c r="C48" s="22"/>
      <c r="D48" s="17"/>
      <c r="E48" s="2" t="s">
        <v>43</v>
      </c>
      <c r="F48" s="3">
        <v>0</v>
      </c>
      <c r="G48" s="2"/>
      <c r="H48" s="2"/>
      <c r="I48" s="2"/>
      <c r="J48" s="3">
        <v>0</v>
      </c>
      <c r="K48" s="2"/>
      <c r="L48" s="3">
        <v>0</v>
      </c>
      <c r="M48" s="3">
        <v>0</v>
      </c>
      <c r="N48" s="2"/>
      <c r="O48" s="3">
        <v>0</v>
      </c>
      <c r="P48" s="2"/>
    </row>
    <row r="49" spans="1:16" ht="26.4" x14ac:dyDescent="0.25">
      <c r="A49" s="17"/>
      <c r="B49" s="17"/>
      <c r="C49" s="22"/>
      <c r="D49" s="17"/>
      <c r="E49" s="2" t="s">
        <v>44</v>
      </c>
      <c r="F49" s="3">
        <v>0</v>
      </c>
      <c r="G49" s="2"/>
      <c r="H49" s="2"/>
      <c r="I49" s="2"/>
      <c r="J49" s="3">
        <v>0</v>
      </c>
      <c r="K49" s="2"/>
      <c r="L49" s="3">
        <v>0</v>
      </c>
      <c r="M49" s="3">
        <v>0</v>
      </c>
      <c r="N49" s="2"/>
      <c r="O49" s="3">
        <v>0</v>
      </c>
      <c r="P49" s="2"/>
    </row>
    <row r="50" spans="1:16" x14ac:dyDescent="0.25">
      <c r="A50" s="17"/>
      <c r="B50" s="17"/>
      <c r="C50" s="22"/>
      <c r="D50" s="17"/>
      <c r="E50" s="2" t="s">
        <v>45</v>
      </c>
      <c r="F50" s="3">
        <v>0</v>
      </c>
      <c r="G50" s="2"/>
      <c r="H50" s="2"/>
      <c r="I50" s="2"/>
      <c r="J50" s="3">
        <v>0</v>
      </c>
      <c r="K50" s="2"/>
      <c r="L50" s="3">
        <v>0</v>
      </c>
      <c r="M50" s="3">
        <v>0</v>
      </c>
      <c r="N50" s="2"/>
      <c r="O50" s="3">
        <v>0</v>
      </c>
      <c r="P50" s="2"/>
    </row>
    <row r="51" spans="1:16" x14ac:dyDescent="0.25">
      <c r="A51" s="17"/>
      <c r="B51" s="17"/>
      <c r="C51" s="22"/>
      <c r="D51" s="18" t="s">
        <v>46</v>
      </c>
      <c r="E51" s="18"/>
      <c r="F51" s="3">
        <v>208434594.06999999</v>
      </c>
      <c r="G51" s="2"/>
      <c r="H51" s="2"/>
      <c r="I51" s="2"/>
      <c r="J51" s="3">
        <v>105999314.20999999</v>
      </c>
      <c r="K51" s="2"/>
      <c r="L51" s="3">
        <v>13421722.439999999</v>
      </c>
      <c r="M51" s="3">
        <v>9448851.1400000006</v>
      </c>
      <c r="N51" s="2"/>
      <c r="O51" s="3">
        <v>79564706.280000001</v>
      </c>
      <c r="P51" s="2"/>
    </row>
    <row r="52" spans="1:16" ht="52.2" customHeight="1" x14ac:dyDescent="0.25">
      <c r="A52" s="17"/>
      <c r="B52" s="17"/>
      <c r="C52" s="22"/>
      <c r="D52" s="18" t="s">
        <v>47</v>
      </c>
      <c r="E52" s="18"/>
      <c r="F52" s="3">
        <v>16476.18</v>
      </c>
      <c r="G52" s="2"/>
      <c r="H52" s="2"/>
      <c r="I52" s="2"/>
      <c r="J52" s="3">
        <v>8378.9599999999991</v>
      </c>
      <c r="K52" s="2"/>
      <c r="L52" s="3">
        <v>1060.95</v>
      </c>
      <c r="M52" s="3">
        <v>746.91</v>
      </c>
      <c r="N52" s="2"/>
      <c r="O52" s="3">
        <v>6289.37</v>
      </c>
      <c r="P52" s="2"/>
    </row>
    <row r="53" spans="1:16" ht="52.2" customHeight="1" x14ac:dyDescent="0.25">
      <c r="A53" s="17"/>
      <c r="B53" s="17"/>
      <c r="C53" s="22"/>
      <c r="D53" s="18" t="s">
        <v>48</v>
      </c>
      <c r="E53" s="18"/>
      <c r="F53" s="2" t="s">
        <v>55</v>
      </c>
      <c r="G53" s="2" t="s">
        <v>55</v>
      </c>
      <c r="H53" s="2" t="s">
        <v>55</v>
      </c>
      <c r="I53" s="2" t="s">
        <v>55</v>
      </c>
      <c r="J53" s="2" t="s">
        <v>55</v>
      </c>
      <c r="K53" s="2" t="s">
        <v>55</v>
      </c>
      <c r="L53" s="2" t="s">
        <v>55</v>
      </c>
      <c r="M53" s="2" t="s">
        <v>55</v>
      </c>
      <c r="N53" s="2" t="s">
        <v>55</v>
      </c>
      <c r="O53" s="2" t="s">
        <v>55</v>
      </c>
      <c r="P53" s="2" t="s">
        <v>55</v>
      </c>
    </row>
    <row r="54" spans="1:16" ht="26.4" x14ac:dyDescent="0.25">
      <c r="A54" s="17" t="s">
        <v>20</v>
      </c>
      <c r="B54" s="17" t="s">
        <v>56</v>
      </c>
      <c r="C54" s="22">
        <v>12650.66</v>
      </c>
      <c r="D54" s="17" t="s">
        <v>38</v>
      </c>
      <c r="E54" s="2" t="s">
        <v>39</v>
      </c>
      <c r="F54" s="3">
        <v>208434594.06999999</v>
      </c>
      <c r="G54" s="2"/>
      <c r="H54" s="2"/>
      <c r="I54" s="2"/>
      <c r="J54" s="3">
        <v>105999314.20999999</v>
      </c>
      <c r="K54" s="2"/>
      <c r="L54" s="3">
        <v>13421722.439999999</v>
      </c>
      <c r="M54" s="3">
        <v>9448851.1400000006</v>
      </c>
      <c r="N54" s="2"/>
      <c r="O54" s="3">
        <v>79564706.280000001</v>
      </c>
      <c r="P54" s="2"/>
    </row>
    <row r="55" spans="1:16" ht="52.8" x14ac:dyDescent="0.25">
      <c r="A55" s="17"/>
      <c r="B55" s="17"/>
      <c r="C55" s="22"/>
      <c r="D55" s="17"/>
      <c r="E55" s="2" t="s">
        <v>40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05.6" x14ac:dyDescent="0.25">
      <c r="A56" s="17"/>
      <c r="B56" s="17"/>
      <c r="C56" s="22"/>
      <c r="D56" s="17" t="s">
        <v>41</v>
      </c>
      <c r="E56" s="2" t="s">
        <v>42</v>
      </c>
      <c r="F56" s="3">
        <v>0</v>
      </c>
      <c r="G56" s="2"/>
      <c r="H56" s="2"/>
      <c r="I56" s="2"/>
      <c r="J56" s="3">
        <v>0</v>
      </c>
      <c r="K56" s="2"/>
      <c r="L56" s="3">
        <v>0</v>
      </c>
      <c r="M56" s="3">
        <v>0</v>
      </c>
      <c r="N56" s="2"/>
      <c r="O56" s="3">
        <v>0</v>
      </c>
      <c r="P56" s="2"/>
    </row>
    <row r="57" spans="1:16" x14ac:dyDescent="0.25">
      <c r="A57" s="17"/>
      <c r="B57" s="17"/>
      <c r="C57" s="22"/>
      <c r="D57" s="17"/>
      <c r="E57" s="2" t="s">
        <v>43</v>
      </c>
      <c r="F57" s="3">
        <v>0</v>
      </c>
      <c r="G57" s="2"/>
      <c r="H57" s="2"/>
      <c r="I57" s="2"/>
      <c r="J57" s="3">
        <v>0</v>
      </c>
      <c r="K57" s="2"/>
      <c r="L57" s="3">
        <v>0</v>
      </c>
      <c r="M57" s="3">
        <v>0</v>
      </c>
      <c r="N57" s="2"/>
      <c r="O57" s="3">
        <v>0</v>
      </c>
      <c r="P57" s="2"/>
    </row>
    <row r="58" spans="1:16" ht="26.4" x14ac:dyDescent="0.25">
      <c r="A58" s="17"/>
      <c r="B58" s="17"/>
      <c r="C58" s="22"/>
      <c r="D58" s="17"/>
      <c r="E58" s="2" t="s">
        <v>44</v>
      </c>
      <c r="F58" s="3">
        <v>0</v>
      </c>
      <c r="G58" s="2"/>
      <c r="H58" s="2"/>
      <c r="I58" s="2"/>
      <c r="J58" s="3">
        <v>0</v>
      </c>
      <c r="K58" s="2"/>
      <c r="L58" s="3">
        <v>0</v>
      </c>
      <c r="M58" s="3">
        <v>0</v>
      </c>
      <c r="N58" s="2"/>
      <c r="O58" s="3">
        <v>0</v>
      </c>
      <c r="P58" s="2"/>
    </row>
    <row r="59" spans="1:16" x14ac:dyDescent="0.25">
      <c r="A59" s="17"/>
      <c r="B59" s="17"/>
      <c r="C59" s="22"/>
      <c r="D59" s="17"/>
      <c r="E59" s="2" t="s">
        <v>45</v>
      </c>
      <c r="F59" s="3">
        <v>0</v>
      </c>
      <c r="G59" s="2"/>
      <c r="H59" s="2"/>
      <c r="I59" s="2"/>
      <c r="J59" s="3">
        <v>0</v>
      </c>
      <c r="K59" s="2"/>
      <c r="L59" s="3">
        <v>0</v>
      </c>
      <c r="M59" s="3">
        <v>0</v>
      </c>
      <c r="N59" s="2"/>
      <c r="O59" s="3">
        <v>0</v>
      </c>
      <c r="P59" s="2"/>
    </row>
    <row r="60" spans="1:16" x14ac:dyDescent="0.25">
      <c r="A60" s="17"/>
      <c r="B60" s="17"/>
      <c r="C60" s="22"/>
      <c r="D60" s="18" t="s">
        <v>46</v>
      </c>
      <c r="E60" s="18"/>
      <c r="F60" s="3">
        <v>208434594.06999999</v>
      </c>
      <c r="G60" s="2"/>
      <c r="H60" s="2"/>
      <c r="I60" s="2"/>
      <c r="J60" s="3">
        <v>105999314.20999999</v>
      </c>
      <c r="K60" s="2"/>
      <c r="L60" s="3">
        <v>13421722.439999999</v>
      </c>
      <c r="M60" s="3">
        <v>9448851.1400000006</v>
      </c>
      <c r="N60" s="2"/>
      <c r="O60" s="3">
        <v>79564706.280000001</v>
      </c>
      <c r="P60" s="2"/>
    </row>
    <row r="61" spans="1:16" ht="52.2" customHeight="1" x14ac:dyDescent="0.25">
      <c r="A61" s="17"/>
      <c r="B61" s="17"/>
      <c r="C61" s="22"/>
      <c r="D61" s="18" t="s">
        <v>47</v>
      </c>
      <c r="E61" s="18"/>
      <c r="F61" s="3">
        <v>16476.18</v>
      </c>
      <c r="G61" s="2"/>
      <c r="H61" s="2"/>
      <c r="I61" s="2"/>
      <c r="J61" s="3">
        <v>8378.9599999999991</v>
      </c>
      <c r="K61" s="2"/>
      <c r="L61" s="3">
        <v>1060.95</v>
      </c>
      <c r="M61" s="3">
        <v>746.91</v>
      </c>
      <c r="N61" s="2"/>
      <c r="O61" s="3">
        <v>6289.37</v>
      </c>
      <c r="P61" s="2"/>
    </row>
    <row r="62" spans="1:16" ht="52.2" customHeight="1" x14ac:dyDescent="0.25">
      <c r="A62" s="17"/>
      <c r="B62" s="17"/>
      <c r="C62" s="22"/>
      <c r="D62" s="18" t="s">
        <v>48</v>
      </c>
      <c r="E62" s="18"/>
      <c r="F62" s="2" t="s">
        <v>55</v>
      </c>
      <c r="G62" s="2" t="s">
        <v>55</v>
      </c>
      <c r="H62" s="2" t="s">
        <v>55</v>
      </c>
      <c r="I62" s="2" t="s">
        <v>55</v>
      </c>
      <c r="J62" s="2" t="s">
        <v>55</v>
      </c>
      <c r="K62" s="2" t="s">
        <v>55</v>
      </c>
      <c r="L62" s="2" t="s">
        <v>55</v>
      </c>
      <c r="M62" s="2" t="s">
        <v>55</v>
      </c>
      <c r="N62" s="2" t="s">
        <v>55</v>
      </c>
      <c r="O62" s="2" t="s">
        <v>55</v>
      </c>
      <c r="P62" s="2" t="s">
        <v>55</v>
      </c>
    </row>
  </sheetData>
  <sheetProtection selectLockedCells="1"/>
  <autoFilter ref="A15:P62">
    <filterColumn colId="3" showButton="0"/>
  </autoFilter>
  <mergeCells count="62">
    <mergeCell ref="A54:A62"/>
    <mergeCell ref="B54:B62"/>
    <mergeCell ref="C54:C62"/>
    <mergeCell ref="D54:D55"/>
    <mergeCell ref="D56:D59"/>
    <mergeCell ref="D60:E60"/>
    <mergeCell ref="D61:E61"/>
    <mergeCell ref="D62:E62"/>
    <mergeCell ref="A45:A53"/>
    <mergeCell ref="B45:B53"/>
    <mergeCell ref="C45:C53"/>
    <mergeCell ref="D45:D46"/>
    <mergeCell ref="D47:D50"/>
    <mergeCell ref="D51:E51"/>
    <mergeCell ref="D52:E52"/>
    <mergeCell ref="D53:E53"/>
    <mergeCell ref="A36:A44"/>
    <mergeCell ref="B36:B44"/>
    <mergeCell ref="C36:C44"/>
    <mergeCell ref="D36:D37"/>
    <mergeCell ref="D38:D41"/>
    <mergeCell ref="D42:E42"/>
    <mergeCell ref="D43:E43"/>
    <mergeCell ref="D44:E44"/>
    <mergeCell ref="A27:A35"/>
    <mergeCell ref="B27:B35"/>
    <mergeCell ref="C27:C35"/>
    <mergeCell ref="D27:D28"/>
    <mergeCell ref="D29:D32"/>
    <mergeCell ref="D33:E33"/>
    <mergeCell ref="D34:E34"/>
    <mergeCell ref="D35:E35"/>
    <mergeCell ref="D15:E15"/>
    <mergeCell ref="A16:P16"/>
    <mergeCell ref="A17:P17"/>
    <mergeCell ref="A18:A26"/>
    <mergeCell ref="B18:B26"/>
    <mergeCell ref="C18:C26"/>
    <mergeCell ref="D18:D19"/>
    <mergeCell ref="D20:D23"/>
    <mergeCell ref="D24:E24"/>
    <mergeCell ref="D25:E25"/>
    <mergeCell ref="D26:E26"/>
    <mergeCell ref="A11:A14"/>
    <mergeCell ref="B11:B14"/>
    <mergeCell ref="C11:C14"/>
    <mergeCell ref="D11:E14"/>
    <mergeCell ref="F11:P11"/>
    <mergeCell ref="F12:F14"/>
    <mergeCell ref="G12:P12"/>
    <mergeCell ref="N13:N14"/>
    <mergeCell ref="O13:O14"/>
    <mergeCell ref="P13:P14"/>
    <mergeCell ref="G13:G14"/>
    <mergeCell ref="H13:H14"/>
    <mergeCell ref="I13:M13"/>
    <mergeCell ref="M1:P4"/>
    <mergeCell ref="A9:P9"/>
    <mergeCell ref="J5:P5"/>
    <mergeCell ref="M6:P6"/>
    <mergeCell ref="A7:P7"/>
    <mergeCell ref="J8:P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A2" sqref="A2:L2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x14ac:dyDescent="0.25">
      <c r="J1" s="16" t="s">
        <v>57</v>
      </c>
      <c r="K1" s="16"/>
      <c r="L1" s="16"/>
    </row>
    <row r="2" spans="1:12" ht="38.25" customHeight="1" x14ac:dyDescent="0.2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4" spans="1:12" x14ac:dyDescent="0.25">
      <c r="A4" s="18" t="s">
        <v>1</v>
      </c>
      <c r="B4" s="18" t="s">
        <v>2</v>
      </c>
      <c r="C4" s="18" t="s">
        <v>58</v>
      </c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/>
      <c r="B5" s="18"/>
      <c r="C5" s="18" t="s">
        <v>7</v>
      </c>
      <c r="D5" s="18"/>
      <c r="E5" s="18"/>
      <c r="F5" s="18"/>
      <c r="G5" s="18"/>
      <c r="H5" s="18"/>
      <c r="I5" s="18"/>
      <c r="J5" s="18"/>
      <c r="K5" s="18"/>
      <c r="L5" s="18"/>
    </row>
    <row r="6" spans="1:12" ht="67.5" customHeight="1" x14ac:dyDescent="0.25">
      <c r="A6" s="18"/>
      <c r="B6" s="18"/>
      <c r="C6" s="17" t="s">
        <v>59</v>
      </c>
      <c r="D6" s="17" t="s">
        <v>9</v>
      </c>
      <c r="E6" s="18" t="s">
        <v>10</v>
      </c>
      <c r="F6" s="18"/>
      <c r="G6" s="18"/>
      <c r="H6" s="18"/>
      <c r="I6" s="18"/>
      <c r="J6" s="17" t="s">
        <v>11</v>
      </c>
      <c r="K6" s="17" t="s">
        <v>12</v>
      </c>
      <c r="L6" s="17" t="s">
        <v>13</v>
      </c>
    </row>
    <row r="7" spans="1:12" ht="127.95" customHeight="1" x14ac:dyDescent="0.25">
      <c r="A7" s="18"/>
      <c r="B7" s="18"/>
      <c r="C7" s="17"/>
      <c r="D7" s="17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7"/>
      <c r="K7" s="17"/>
      <c r="L7" s="17"/>
    </row>
    <row r="8" spans="1:12" x14ac:dyDescent="0.25">
      <c r="A8" s="18"/>
      <c r="B8" s="18"/>
      <c r="C8" s="2" t="s">
        <v>60</v>
      </c>
      <c r="D8" s="2" t="s">
        <v>61</v>
      </c>
      <c r="E8" s="2" t="s">
        <v>62</v>
      </c>
      <c r="F8" s="2" t="s">
        <v>62</v>
      </c>
      <c r="G8" s="2" t="s">
        <v>62</v>
      </c>
      <c r="H8" s="2" t="s">
        <v>62</v>
      </c>
      <c r="I8" s="2" t="s">
        <v>62</v>
      </c>
      <c r="J8" s="2" t="s">
        <v>60</v>
      </c>
      <c r="K8" s="2" t="s">
        <v>60</v>
      </c>
      <c r="L8" s="2" t="s">
        <v>63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18" t="s">
        <v>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5">
      <c r="A11" s="18" t="s">
        <v>35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6.4" x14ac:dyDescent="0.25">
      <c r="A12" s="6" t="s">
        <v>36</v>
      </c>
      <c r="B12" s="5" t="s">
        <v>37</v>
      </c>
      <c r="C12" s="7"/>
      <c r="D12" s="7"/>
      <c r="E12" s="7"/>
      <c r="F12" s="7">
        <v>1579.6</v>
      </c>
      <c r="G12" s="7"/>
      <c r="H12" s="7">
        <v>899</v>
      </c>
      <c r="I12" s="7">
        <v>899</v>
      </c>
      <c r="J12" s="7"/>
      <c r="K12" s="7"/>
      <c r="L12" s="7"/>
    </row>
    <row r="13" spans="1:12" ht="26.4" x14ac:dyDescent="0.25">
      <c r="A13" s="6" t="s">
        <v>49</v>
      </c>
      <c r="B13" s="5" t="s">
        <v>50</v>
      </c>
      <c r="C13" s="7"/>
      <c r="D13" s="7"/>
      <c r="E13" s="7"/>
      <c r="F13" s="7">
        <v>1579.6</v>
      </c>
      <c r="G13" s="7"/>
      <c r="H13" s="7">
        <v>899</v>
      </c>
      <c r="I13" s="7">
        <v>899</v>
      </c>
      <c r="J13" s="7"/>
      <c r="K13" s="7"/>
      <c r="L13" s="7"/>
    </row>
    <row r="14" spans="1:12" ht="26.4" x14ac:dyDescent="0.25">
      <c r="A14" s="6" t="s">
        <v>51</v>
      </c>
      <c r="B14" s="5" t="s">
        <v>52</v>
      </c>
      <c r="C14" s="7"/>
      <c r="D14" s="7"/>
      <c r="E14" s="7"/>
      <c r="F14" s="7"/>
      <c r="G14" s="7"/>
      <c r="H14" s="7"/>
      <c r="I14" s="7"/>
      <c r="J14" s="7"/>
      <c r="K14" s="7">
        <v>1312</v>
      </c>
      <c r="L14" s="7"/>
    </row>
    <row r="15" spans="1:12" ht="26.4" x14ac:dyDescent="0.25">
      <c r="A15" s="2"/>
      <c r="B15" s="1" t="s">
        <v>54</v>
      </c>
      <c r="C15" s="3"/>
      <c r="D15" s="3"/>
      <c r="E15" s="3"/>
      <c r="F15" s="3">
        <v>3159.2</v>
      </c>
      <c r="G15" s="3"/>
      <c r="H15" s="3">
        <v>1798</v>
      </c>
      <c r="I15" s="3">
        <v>1798</v>
      </c>
      <c r="J15" s="3"/>
      <c r="K15" s="3">
        <v>1312</v>
      </c>
      <c r="L15" s="3"/>
    </row>
    <row r="16" spans="1:12" x14ac:dyDescent="0.25">
      <c r="A16" s="2"/>
      <c r="B16" s="1" t="s">
        <v>56</v>
      </c>
      <c r="C16" s="3"/>
      <c r="D16" s="3"/>
      <c r="E16" s="3"/>
      <c r="F16" s="3">
        <v>3159.2</v>
      </c>
      <c r="G16" s="3"/>
      <c r="H16" s="3">
        <v>1798</v>
      </c>
      <c r="I16" s="3">
        <v>1798</v>
      </c>
      <c r="J16" s="3"/>
      <c r="K16" s="3">
        <v>1312</v>
      </c>
      <c r="L16" s="3"/>
    </row>
  </sheetData>
  <sheetProtection selectLockedCells="1"/>
  <mergeCells count="14">
    <mergeCell ref="J1:L1"/>
    <mergeCell ref="A2:L2"/>
    <mergeCell ref="A10:L10"/>
    <mergeCell ref="A11:L11"/>
    <mergeCell ref="J6:J7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Грицюк Марина Геннадьевна</cp:lastModifiedBy>
  <dcterms:created xsi:type="dcterms:W3CDTF">2024-12-02T09:43:30Z</dcterms:created>
  <dcterms:modified xsi:type="dcterms:W3CDTF">2024-12-19T04:33:01Z</dcterms:modified>
</cp:coreProperties>
</file>